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30936" windowHeight="16776" tabRatio="600" firstSheet="0" activeTab="0" autoFilterDateGrouping="1"/>
  </bookViews>
  <sheets>
    <sheet xmlns:r="http://schemas.openxmlformats.org/officeDocument/2006/relationships" name="Grundlagen" sheetId="1" state="visible" r:id="rId1"/>
    <sheet xmlns:r="http://schemas.openxmlformats.org/officeDocument/2006/relationships" name="Tragwerksplanung - GL" sheetId="2" state="visible" r:id="rId2"/>
    <sheet xmlns:r="http://schemas.openxmlformats.org/officeDocument/2006/relationships" name="Honorarzusammenstellung" sheetId="3" state="visible" r:id="rId3"/>
    <sheet xmlns:r="http://schemas.openxmlformats.org/officeDocument/2006/relationships" name="Stundensätze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3">
    <numFmt numFmtId="164" formatCode="_-* #,##0.00\ [$€-407]_-;\-* #,##0.00\ [$€-407]_-;_-* &quot;-&quot;??\ [$€-407]_-;_-@_-"/>
    <numFmt numFmtId="165" formatCode="_-* #,##0.00\ &quot;€&quot;_-;\-* #,##0.00\ &quot;€&quot;_-;_-* &quot;-&quot;??\ &quot;€&quot;_-;_-@_-"/>
    <numFmt numFmtId="166" formatCode="0.0%"/>
  </numFmts>
  <fonts count="9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6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b val="1"/>
      <color theme="1"/>
      <sz val="16"/>
      <u val="single"/>
      <scheme val="minor"/>
    </font>
    <font>
      <name val="Calibri"/>
      <family val="2"/>
      <color theme="1"/>
      <sz val="11"/>
      <u val="single"/>
      <scheme val="minor"/>
    </font>
    <font>
      <name val="Calibri"/>
      <family val="2"/>
      <i val="1"/>
      <color theme="1"/>
      <sz val="9"/>
      <scheme val="minor"/>
    </font>
    <font>
      <name val="Calibri"/>
      <family val="2"/>
      <b val="1"/>
      <color theme="1"/>
      <sz val="12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 style="medium">
        <color indexed="64"/>
      </right>
      <top style="medium">
        <color rgb="FFFF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double">
        <color auto="1"/>
      </top>
      <bottom style="medium">
        <color auto="1"/>
      </bottom>
      <diagonal/>
    </border>
  </borders>
  <cellStyleXfs count="3">
    <xf numFmtId="0" fontId="1" fillId="0" borderId="0"/>
    <xf numFmtId="44" fontId="1" fillId="0" borderId="0"/>
    <xf numFmtId="9" fontId="1" fillId="0" borderId="0"/>
  </cellStyleXfs>
  <cellXfs count="108">
    <xf numFmtId="0" fontId="0" fillId="0" borderId="0" pivotButton="0" quotePrefix="0" xfId="0"/>
    <xf numFmtId="0" fontId="0" fillId="2" borderId="7" pivotButton="0" quotePrefix="0" xfId="0"/>
    <xf numFmtId="0" fontId="0" fillId="2" borderId="0" pivotButton="0" quotePrefix="0" xfId="0"/>
    <xf numFmtId="0" fontId="0" fillId="2" borderId="8" pivotButton="0" quotePrefix="0" xfId="0"/>
    <xf numFmtId="0" fontId="4" fillId="2" borderId="7" pivotButton="0" quotePrefix="0" xfId="0"/>
    <xf numFmtId="0" fontId="0" fillId="2" borderId="7" applyAlignment="1" pivotButton="0" quotePrefix="0" xfId="0">
      <alignment horizontal="left" wrapText="1"/>
    </xf>
    <xf numFmtId="0" fontId="0" fillId="2" borderId="0" applyAlignment="1" pivotButton="0" quotePrefix="0" xfId="0">
      <alignment horizontal="left"/>
    </xf>
    <xf numFmtId="0" fontId="2" fillId="2" borderId="7" pivotButton="0" quotePrefix="0" xfId="0"/>
    <xf numFmtId="49" fontId="0" fillId="2" borderId="7" pivotButton="0" quotePrefix="0" xfId="0"/>
    <xf numFmtId="0" fontId="0" fillId="2" borderId="10" pivotButton="0" quotePrefix="0" xfId="0"/>
    <xf numFmtId="0" fontId="0" fillId="2" borderId="11" pivotButton="0" quotePrefix="0" xfId="0"/>
    <xf numFmtId="0" fontId="0" fillId="2" borderId="12" pivotButton="0" quotePrefix="0" xfId="0"/>
    <xf numFmtId="0" fontId="2" fillId="2" borderId="4" pivotButton="0" quotePrefix="0" xfId="0"/>
    <xf numFmtId="0" fontId="0" fillId="2" borderId="5" pivotButton="0" quotePrefix="0" xfId="0"/>
    <xf numFmtId="0" fontId="0" fillId="2" borderId="6" pivotButton="0" quotePrefix="0" xfId="0"/>
    <xf numFmtId="164" fontId="0" fillId="2" borderId="0" applyAlignment="1" pivotButton="0" quotePrefix="0" xfId="0">
      <alignment horizontal="center"/>
    </xf>
    <xf numFmtId="164" fontId="0" fillId="2" borderId="8" applyAlignment="1" pivotButton="0" quotePrefix="0" xfId="0">
      <alignment horizontal="center"/>
    </xf>
    <xf numFmtId="0" fontId="6" fillId="2" borderId="7" pivotButton="0" quotePrefix="0" xfId="0"/>
    <xf numFmtId="0" fontId="2" fillId="2" borderId="0" pivotButton="0" quotePrefix="0" xfId="0"/>
    <xf numFmtId="0" fontId="0" fillId="2" borderId="20" pivotButton="0" quotePrefix="0" xfId="0"/>
    <xf numFmtId="0" fontId="0" fillId="2" borderId="17" pivotButton="0" quotePrefix="0" xfId="0"/>
    <xf numFmtId="164" fontId="0" fillId="2" borderId="17" pivotButton="0" quotePrefix="0" xfId="0"/>
    <xf numFmtId="164" fontId="0" fillId="2" borderId="0" pivotButton="0" quotePrefix="0" xfId="0"/>
    <xf numFmtId="0" fontId="0" fillId="2" borderId="21" pivotButton="0" quotePrefix="0" xfId="0"/>
    <xf numFmtId="0" fontId="0" fillId="2" borderId="18" pivotButton="0" quotePrefix="0" xfId="0"/>
    <xf numFmtId="164" fontId="0" fillId="2" borderId="18" pivotButton="0" quotePrefix="0" xfId="0"/>
    <xf numFmtId="0" fontId="2" fillId="2" borderId="8" pivotButton="0" quotePrefix="0" xfId="0"/>
    <xf numFmtId="0" fontId="0" fillId="2" borderId="22" pivotButton="0" quotePrefix="0" xfId="0"/>
    <xf numFmtId="0" fontId="3" fillId="2" borderId="7" pivotButton="0" quotePrefix="0" xfId="0"/>
    <xf numFmtId="165" fontId="3" fillId="2" borderId="23" pivotButton="0" quotePrefix="0" xfId="0"/>
    <xf numFmtId="10" fontId="0" fillId="2" borderId="1" pivotButton="0" quotePrefix="0" xfId="0"/>
    <xf numFmtId="164" fontId="0" fillId="2" borderId="15" applyAlignment="1" pivotButton="0" quotePrefix="0" xfId="0">
      <alignment horizontal="center"/>
    </xf>
    <xf numFmtId="164" fontId="0" fillId="2" borderId="1" applyAlignment="1" pivotButton="0" quotePrefix="0" xfId="1">
      <alignment horizontal="center"/>
    </xf>
    <xf numFmtId="165" fontId="0" fillId="2" borderId="0" applyAlignment="1" pivotButton="0" quotePrefix="0" xfId="0">
      <alignment horizontal="center"/>
    </xf>
    <xf numFmtId="165" fontId="0" fillId="2" borderId="1" applyAlignment="1" pivotButton="0" quotePrefix="0" xfId="1">
      <alignment horizontal="center"/>
    </xf>
    <xf numFmtId="9" fontId="0" fillId="2" borderId="2" applyAlignment="1" pivotButton="0" quotePrefix="0" xfId="2">
      <alignment horizontal="center"/>
    </xf>
    <xf numFmtId="164" fontId="2" fillId="2" borderId="15" pivotButton="0" quotePrefix="0" xfId="0"/>
    <xf numFmtId="164" fontId="2" fillId="2" borderId="8" applyAlignment="1" pivotButton="0" quotePrefix="0" xfId="0">
      <alignment horizontal="center"/>
    </xf>
    <xf numFmtId="164" fontId="2" fillId="2" borderId="15" applyAlignment="1" pivotButton="0" quotePrefix="0" xfId="1">
      <alignment horizontal="center" vertical="center"/>
    </xf>
    <xf numFmtId="165" fontId="2" fillId="2" borderId="15" applyAlignment="1" pivotButton="0" quotePrefix="0" xfId="1">
      <alignment horizontal="center"/>
    </xf>
    <xf numFmtId="164" fontId="2" fillId="2" borderId="15" applyAlignment="1" pivotButton="0" quotePrefix="0" xfId="0">
      <alignment horizontal="center"/>
    </xf>
    <xf numFmtId="165" fontId="2" fillId="2" borderId="28" applyAlignment="1" pivotButton="0" quotePrefix="0" xfId="1">
      <alignment horizontal="center"/>
    </xf>
    <xf numFmtId="165" fontId="0" fillId="2" borderId="1" applyAlignment="1" pivotButton="0" quotePrefix="0" xfId="0">
      <alignment horizontal="center"/>
    </xf>
    <xf numFmtId="0" fontId="0" fillId="2" borderId="4" pivotButton="0" quotePrefix="0" xfId="0"/>
    <xf numFmtId="0" fontId="8" fillId="2" borderId="7" pivotButton="0" quotePrefix="0" xfId="0"/>
    <xf numFmtId="0" fontId="0" fillId="2" borderId="0" applyAlignment="1" pivotButton="0" quotePrefix="0" xfId="0">
      <alignment horizontal="center"/>
    </xf>
    <xf numFmtId="49" fontId="0" fillId="2" borderId="0" applyAlignment="1" pivotButton="0" quotePrefix="0" xfId="0">
      <alignment horizontal="center"/>
    </xf>
    <xf numFmtId="166" fontId="0" fillId="2" borderId="0" applyAlignment="1" pivotButton="0" quotePrefix="0" xfId="0">
      <alignment horizontal="center" vertical="center"/>
    </xf>
    <xf numFmtId="49" fontId="2" fillId="2" borderId="0" applyAlignment="1" pivotButton="0" quotePrefix="0" xfId="0">
      <alignment horizontal="center"/>
    </xf>
    <xf numFmtId="9" fontId="0" fillId="2" borderId="0" applyAlignment="1" pivotButton="0" quotePrefix="0" xfId="0">
      <alignment horizontal="center" vertical="center"/>
    </xf>
    <xf numFmtId="166" fontId="0" fillId="2" borderId="0" applyAlignment="1" pivotButton="0" quotePrefix="0" xfId="0">
      <alignment horizontal="center"/>
    </xf>
    <xf numFmtId="9" fontId="0" fillId="2" borderId="0" applyAlignment="1" pivotButton="0" quotePrefix="0" xfId="0">
      <alignment horizontal="center"/>
    </xf>
    <xf numFmtId="164" fontId="0" fillId="2" borderId="15" pivotButton="0" quotePrefix="0" xfId="0"/>
    <xf numFmtId="0" fontId="2" fillId="2" borderId="7" applyAlignment="1" pivotButton="0" quotePrefix="0" xfId="0">
      <alignment horizontal="left" wrapText="1"/>
    </xf>
    <xf numFmtId="0" fontId="2" fillId="2" borderId="0" applyAlignment="1" pivotButton="0" quotePrefix="0" xfId="0">
      <alignment horizontal="left"/>
    </xf>
    <xf numFmtId="0" fontId="5" fillId="2" borderId="4" applyAlignment="1" pivotButton="0" quotePrefix="0" xfId="0">
      <alignment horizontal="center"/>
    </xf>
    <xf numFmtId="0" fontId="5" fillId="2" borderId="5" applyAlignment="1" pivotButton="0" quotePrefix="0" xfId="0">
      <alignment horizontal="center"/>
    </xf>
    <xf numFmtId="0" fontId="5" fillId="2" borderId="6" applyAlignment="1" pivotButton="0" quotePrefix="0" xfId="0">
      <alignment horizontal="center"/>
    </xf>
    <xf numFmtId="0" fontId="0" fillId="2" borderId="3" applyAlignment="1" pivotButton="0" quotePrefix="0" xfId="0">
      <alignment horizontal="center"/>
    </xf>
    <xf numFmtId="0" fontId="0" fillId="2" borderId="13" applyAlignment="1" pivotButton="0" quotePrefix="0" xfId="0">
      <alignment horizontal="center"/>
    </xf>
    <xf numFmtId="0" fontId="0" fillId="2" borderId="9" applyAlignment="1" pivotButton="0" quotePrefix="0" xfId="0">
      <alignment horizontal="center"/>
    </xf>
    <xf numFmtId="0" fontId="0" fillId="2" borderId="7" applyAlignment="1" pivotButton="0" quotePrefix="0" xfId="0">
      <alignment horizontal="left" wrapText="1"/>
    </xf>
    <xf numFmtId="0" fontId="0" fillId="2" borderId="0" applyAlignment="1" pivotButton="0" quotePrefix="0" xfId="0">
      <alignment horizontal="left" wrapText="1"/>
    </xf>
    <xf numFmtId="0" fontId="2" fillId="2" borderId="0" applyAlignment="1" pivotButton="0" quotePrefix="0" xfId="0">
      <alignment horizontal="left" wrapText="1"/>
    </xf>
    <xf numFmtId="164" fontId="0" fillId="2" borderId="3" applyAlignment="1" pivotButton="0" quotePrefix="0" xfId="0">
      <alignment horizontal="center"/>
    </xf>
    <xf numFmtId="164" fontId="0" fillId="2" borderId="9" applyAlignment="1" pivotButton="0" quotePrefix="0" xfId="0">
      <alignment horizontal="center"/>
    </xf>
    <xf numFmtId="0" fontId="0" fillId="2" borderId="0" applyAlignment="1" pivotButton="0" quotePrefix="0" xfId="0">
      <alignment horizontal="left"/>
    </xf>
    <xf numFmtId="10" fontId="0" fillId="2" borderId="3" applyAlignment="1" pivotButton="0" quotePrefix="0" xfId="0">
      <alignment horizontal="center" vertical="center"/>
    </xf>
    <xf numFmtId="10" fontId="0" fillId="2" borderId="9" applyAlignment="1" pivotButton="0" quotePrefix="0" xfId="0">
      <alignment horizontal="center" vertical="center"/>
    </xf>
    <xf numFmtId="0" fontId="0" fillId="2" borderId="14" applyAlignment="1" pivotButton="0" quotePrefix="0" xfId="0">
      <alignment horizontal="center"/>
    </xf>
    <xf numFmtId="0" fontId="0" fillId="2" borderId="16" applyAlignment="1" pivotButton="0" quotePrefix="0" xfId="0">
      <alignment horizontal="center"/>
    </xf>
    <xf numFmtId="0" fontId="0" fillId="2" borderId="8" applyAlignment="1" pivotButton="0" quotePrefix="0" xfId="0">
      <alignment horizontal="left" wrapText="1"/>
    </xf>
    <xf numFmtId="164" fontId="0" fillId="2" borderId="14" applyAlignment="1" pivotButton="0" quotePrefix="0" xfId="0">
      <alignment horizontal="center"/>
    </xf>
    <xf numFmtId="164" fontId="0" fillId="2" borderId="16" applyAlignment="1" pivotButton="0" quotePrefix="0" xfId="0">
      <alignment horizontal="center"/>
    </xf>
    <xf numFmtId="0" fontId="0" fillId="2" borderId="7" applyAlignment="1" pivotButton="0" quotePrefix="0" xfId="0">
      <alignment horizontal="center" wrapText="1"/>
    </xf>
    <xf numFmtId="0" fontId="0" fillId="2" borderId="0" applyAlignment="1" pivotButton="0" quotePrefix="0" xfId="0">
      <alignment horizontal="center" wrapText="1"/>
    </xf>
    <xf numFmtId="0" fontId="0" fillId="2" borderId="8" applyAlignment="1" pivotButton="0" quotePrefix="0" xfId="0">
      <alignment horizontal="center" wrapText="1"/>
    </xf>
    <xf numFmtId="0" fontId="7" fillId="2" borderId="7" applyAlignment="1" pivotButton="0" quotePrefix="0" xfId="0">
      <alignment horizontal="left" vertical="top" wrapText="1"/>
    </xf>
    <xf numFmtId="0" fontId="7" fillId="2" borderId="0" applyAlignment="1" pivotButton="0" quotePrefix="0" xfId="0">
      <alignment horizontal="left" vertical="top" wrapText="1"/>
    </xf>
    <xf numFmtId="0" fontId="3" fillId="2" borderId="27" applyAlignment="1" pivotButton="0" quotePrefix="0" xfId="0">
      <alignment horizontal="left"/>
    </xf>
    <xf numFmtId="0" fontId="3" fillId="2" borderId="19" applyAlignment="1" pivotButton="0" quotePrefix="0" xfId="0">
      <alignment horizontal="left"/>
    </xf>
    <xf numFmtId="165" fontId="3" fillId="2" borderId="24" applyAlignment="1" pivotButton="0" quotePrefix="0" xfId="0">
      <alignment horizontal="center"/>
    </xf>
    <xf numFmtId="0" fontId="3" fillId="2" borderId="25" applyAlignment="1" pivotButton="0" quotePrefix="0" xfId="0">
      <alignment horizontal="center"/>
    </xf>
    <xf numFmtId="0" fontId="3" fillId="2" borderId="26" applyAlignment="1" pivotButton="0" quotePrefix="0" xfId="0">
      <alignment horizontal="center"/>
    </xf>
    <xf numFmtId="0" fontId="5" fillId="2" borderId="29" applyAlignment="1" pivotButton="0" quotePrefix="0" xfId="0">
      <alignment horizontal="center"/>
    </xf>
    <xf numFmtId="0" fontId="0" fillId="0" borderId="5" pivotButton="0" quotePrefix="0" xfId="0"/>
    <xf numFmtId="0" fontId="0" fillId="0" borderId="6" pivotButton="0" quotePrefix="0" xfId="0"/>
    <xf numFmtId="0" fontId="0" fillId="2" borderId="35" applyAlignment="1" pivotButton="0" quotePrefix="0" xfId="0">
      <alignment horizontal="center" wrapText="1"/>
    </xf>
    <xf numFmtId="0" fontId="0" fillId="0" borderId="8" pivotButton="0" quotePrefix="0" xfId="0"/>
    <xf numFmtId="0" fontId="0" fillId="2" borderId="35" applyAlignment="1" pivotButton="0" quotePrefix="0" xfId="0">
      <alignment horizontal="left" wrapText="1"/>
    </xf>
    <xf numFmtId="0" fontId="0" fillId="0" borderId="34" pivotButton="0" quotePrefix="0" xfId="0"/>
    <xf numFmtId="0" fontId="0" fillId="2" borderId="30" applyAlignment="1" pivotButton="0" quotePrefix="0" xfId="0">
      <alignment horizontal="center"/>
    </xf>
    <xf numFmtId="0" fontId="0" fillId="0" borderId="9" pivotButton="0" quotePrefix="0" xfId="0"/>
    <xf numFmtId="164" fontId="0" fillId="2" borderId="30" applyAlignment="1" pivotButton="0" quotePrefix="0" xfId="0">
      <alignment horizontal="center"/>
    </xf>
    <xf numFmtId="10" fontId="0" fillId="2" borderId="30" applyAlignment="1" pivotButton="0" quotePrefix="0" xfId="0">
      <alignment horizontal="center" vertical="center"/>
    </xf>
    <xf numFmtId="0" fontId="0" fillId="0" borderId="13" pivotButton="0" quotePrefix="0" xfId="0"/>
    <xf numFmtId="166" fontId="0" fillId="2" borderId="0" applyAlignment="1" pivotButton="0" quotePrefix="0" xfId="0">
      <alignment horizontal="center" vertical="center"/>
    </xf>
    <xf numFmtId="166" fontId="0" fillId="2" borderId="0" applyAlignment="1" pivotButton="0" quotePrefix="0" xfId="0">
      <alignment horizontal="center"/>
    </xf>
    <xf numFmtId="165" fontId="2" fillId="2" borderId="15" applyAlignment="1" pivotButton="0" quotePrefix="0" xfId="1">
      <alignment horizontal="center"/>
    </xf>
    <xf numFmtId="165" fontId="0" fillId="2" borderId="1" applyAlignment="1" pivotButton="0" quotePrefix="0" xfId="1">
      <alignment horizontal="center"/>
    </xf>
    <xf numFmtId="165" fontId="2" fillId="2" borderId="28" applyAlignment="1" pivotButton="0" quotePrefix="0" xfId="1">
      <alignment horizontal="center"/>
    </xf>
    <xf numFmtId="165" fontId="0" fillId="2" borderId="1" applyAlignment="1" pivotButton="0" quotePrefix="0" xfId="0">
      <alignment horizontal="center"/>
    </xf>
    <xf numFmtId="0" fontId="0" fillId="0" borderId="19" pivotButton="0" quotePrefix="0" xfId="0"/>
    <xf numFmtId="165" fontId="3" fillId="2" borderId="23" pivotButton="0" quotePrefix="0" xfId="0"/>
    <xf numFmtId="165" fontId="3" fillId="2" borderId="36" applyAlignment="1" pivotButton="0" quotePrefix="0" xfId="0">
      <alignment horizontal="center"/>
    </xf>
    <xf numFmtId="0" fontId="0" fillId="0" borderId="25" pivotButton="0" quotePrefix="0" xfId="0"/>
    <xf numFmtId="0" fontId="0" fillId="0" borderId="26" pivotButton="0" quotePrefix="0" xfId="0"/>
    <xf numFmtId="165" fontId="0" fillId="2" borderId="0" applyAlignment="1" pivotButton="0" quotePrefix="0" xfId="0">
      <alignment horizontal="center"/>
    </xf>
  </cellXfs>
  <cellStyles count="3">
    <cellStyle name="Standard" xfId="0" builtinId="0"/>
    <cellStyle name="Währung" xfId="1" builtinId="4"/>
    <cellStyle name="Prozent" xfId="2" builtin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tabSelected="1" workbookViewId="0">
      <selection activeCell="F11" sqref="F11"/>
    </sheetView>
  </sheetViews>
  <sheetFormatPr baseColWidth="10" defaultColWidth="11.44140625" defaultRowHeight="14.4"/>
  <cols>
    <col width="11.44140625" customWidth="1" style="2" min="1" max="16384"/>
  </cols>
  <sheetData>
    <row r="1" ht="21" customHeight="1">
      <c r="A1" s="84" t="inlineStr">
        <is>
          <t>H O N O R A R A N G E B O T S B L A T T</t>
        </is>
      </c>
      <c r="B1" s="85" t="n"/>
      <c r="C1" s="85" t="n"/>
      <c r="D1" s="85" t="n"/>
      <c r="E1" s="85" t="n"/>
      <c r="F1" s="85" t="n"/>
      <c r="G1" s="85" t="n"/>
      <c r="H1" s="86" t="n"/>
    </row>
    <row r="2">
      <c r="A2" s="1" t="n"/>
      <c r="H2" s="3" t="n"/>
    </row>
    <row r="3" ht="20.25" customHeight="1">
      <c r="A3" s="87" t="inlineStr">
        <is>
          <t>Fachplanung "Tragwerksplanung" - gemäß § 51 HOAI</t>
        </is>
      </c>
      <c r="H3" s="88" t="n"/>
    </row>
    <row r="4">
      <c r="A4" s="1" t="n"/>
      <c r="H4" s="3" t="n"/>
    </row>
    <row r="5">
      <c r="A5" s="4" t="inlineStr">
        <is>
          <t>Wichtiger Hinweis:</t>
        </is>
      </c>
      <c r="H5" s="3" t="n"/>
    </row>
    <row r="6" ht="147" customHeight="1">
      <c r="A6" s="89" t="inlineStr">
        <is>
          <t>Das Honorarangebotsblatt ist vom Bieter auf die Aufforderung zur Angebotsabgabe vollständig ausgefüllt mit dem Angebot einzureichen. Fehlende Honorarangaben können grundsätzlich nicht nachgefordert werden, mit der Folge, dass das Angebot gemäß § 57 Abs. 1 Nr. 5 VgV von der Wertung auszuschließen ist, es sei denn, es liegt der Aufnahmefall gemäß §§ 56 Abs. 3 S. 2, 57 Abs. 1 Nr. 5 2. Hs VgV vor.
An dieser Stelle wird  auf die Möglichkeit zur Gewährung von Nachlässen verwiesen.</t>
        </is>
      </c>
      <c r="H6" s="88" t="n"/>
    </row>
    <row r="7" ht="15" customHeight="1">
      <c r="A7" s="61" t="n"/>
      <c r="B7" s="66" t="n"/>
      <c r="C7" s="66" t="n"/>
      <c r="D7" s="66" t="n"/>
      <c r="E7" s="66" t="n"/>
      <c r="F7" s="66" t="n"/>
      <c r="H7" s="3" t="n"/>
    </row>
    <row r="8" ht="15" customHeight="1">
      <c r="A8" s="61" t="inlineStr">
        <is>
          <t>Vom Bieter sind ausschließlich die rot umrandeten Felder auszufüllen.</t>
        </is>
      </c>
      <c r="H8" s="3" t="n"/>
    </row>
    <row r="9" ht="15" customHeight="1">
      <c r="A9" s="53" t="inlineStr">
        <is>
          <t>Bitte beachten Sie alle Tabellenblätter!</t>
        </is>
      </c>
      <c r="H9" s="3" t="n"/>
    </row>
    <row r="10">
      <c r="A10" s="1" t="n"/>
      <c r="H10" s="3" t="n"/>
    </row>
    <row r="11">
      <c r="A11" s="7" t="inlineStr">
        <is>
          <t>1.0 HONORARGRUNDLAGEN</t>
        </is>
      </c>
      <c r="H11" s="3" t="n"/>
    </row>
    <row r="12">
      <c r="A12" s="1" t="n"/>
      <c r="H12" s="3" t="n"/>
    </row>
    <row r="13">
      <c r="A13" s="7" t="inlineStr">
        <is>
          <t>1.1 Anrechenbare Kosten / Honorarzone / Honorarsatz</t>
        </is>
      </c>
      <c r="H13" s="3" t="n"/>
    </row>
    <row r="14">
      <c r="A14" s="1" t="n"/>
      <c r="H14" s="3" t="n"/>
    </row>
    <row r="15">
      <c r="A15" s="17" t="inlineStr">
        <is>
          <t>Neubau Kindertagesstätte</t>
        </is>
      </c>
      <c r="H15" s="3" t="n"/>
    </row>
    <row r="16">
      <c r="A16" s="2" t="inlineStr">
        <is>
          <t>vorläufig anrechenbare Kosten:</t>
        </is>
      </c>
      <c r="G16" s="72" t="n">
        <v>1954513.13</v>
      </c>
      <c r="H16" s="90" t="n"/>
    </row>
    <row r="17" ht="15" customHeight="1" thickBot="1">
      <c r="A17" s="1" t="inlineStr">
        <is>
          <t>Honorarzone:</t>
        </is>
      </c>
      <c r="G17" s="69" t="inlineStr">
        <is>
          <t>III</t>
        </is>
      </c>
      <c r="H17" s="90" t="n"/>
    </row>
    <row r="18" ht="15" customHeight="1" thickBot="1">
      <c r="A18" s="1" t="inlineStr">
        <is>
          <t>Honorarsatz:</t>
        </is>
      </c>
      <c r="G18" s="91" t="n"/>
      <c r="H18" s="92" t="n"/>
    </row>
    <row r="19" ht="15" customHeight="1" thickBot="1">
      <c r="A19" s="1" t="inlineStr">
        <is>
          <t>Honorar gem. HOAI. Leistungsbild 100 %:</t>
        </is>
      </c>
      <c r="G19" s="93" t="n"/>
      <c r="H19" s="92" t="n"/>
    </row>
    <row r="20">
      <c r="A20" s="1" t="n"/>
      <c r="G20" s="15" t="n"/>
      <c r="H20" s="16" t="n"/>
    </row>
    <row r="21">
      <c r="A21" s="7" t="inlineStr">
        <is>
          <t>1.2 Nebenkosten gemäß § 14 HOAI</t>
        </is>
      </c>
      <c r="H21" s="3" t="n"/>
    </row>
    <row r="22" ht="15" customHeight="1" thickBot="1">
      <c r="A22" s="1" t="n"/>
      <c r="H22" s="3" t="n"/>
    </row>
    <row r="23" ht="28.5" customHeight="1" thickBot="1">
      <c r="A23" s="61" t="inlineStr">
        <is>
          <t>Vom-Hundertsatz bezogen auf das Honorar für Grund- und Besondere 
Leistungen einschließlich Zuschlägen nebst Beratungsleistungen</t>
        </is>
      </c>
      <c r="G23" s="94" t="n"/>
      <c r="H23" s="92" t="n"/>
    </row>
    <row r="24">
      <c r="A24" s="1" t="n"/>
      <c r="H24" s="3" t="n"/>
    </row>
    <row r="25">
      <c r="A25" s="4" t="inlineStr">
        <is>
          <t>Hinweis:</t>
        </is>
      </c>
      <c r="H25" s="3" t="n"/>
    </row>
    <row r="26" ht="32.25" customHeight="1">
      <c r="A26" s="53" t="inlineStr">
        <is>
          <t>Möchten Sie von einer Erstattung der Nebenkosten gemäß § 14 Abs. 1 S. 2 HOAI absehen, ist beim Prozentsatz "0" einzutragen".</t>
        </is>
      </c>
      <c r="H26" s="3" t="n"/>
    </row>
    <row r="27" ht="15" customHeight="1" thickBot="1">
      <c r="A27" s="1" t="n"/>
      <c r="H27" s="3" t="n"/>
    </row>
    <row r="28" ht="24" customHeight="1" thickBot="1">
      <c r="A28" s="7" t="inlineStr">
        <is>
          <t>Name Bieter:</t>
        </is>
      </c>
      <c r="E28" s="91" t="n"/>
      <c r="F28" s="95" t="n"/>
      <c r="G28" s="95" t="n"/>
      <c r="H28" s="92" t="n"/>
    </row>
    <row r="29" ht="15" customHeight="1" thickBot="1">
      <c r="A29" s="9" t="n"/>
      <c r="B29" s="10" t="n"/>
      <c r="C29" s="10" t="n"/>
      <c r="D29" s="10" t="n"/>
      <c r="E29" s="10" t="n"/>
      <c r="F29" s="10" t="n"/>
      <c r="G29" s="10" t="n"/>
      <c r="H29" s="11" t="n"/>
    </row>
  </sheetData>
  <mergeCells count="13">
    <mergeCell ref="A3:H3"/>
    <mergeCell ref="G16:H16"/>
    <mergeCell ref="A23:F23"/>
    <mergeCell ref="A9:F9"/>
    <mergeCell ref="A8:F8"/>
    <mergeCell ref="G19:H19"/>
    <mergeCell ref="G23:H23"/>
    <mergeCell ref="A1:H1"/>
    <mergeCell ref="A26:F26"/>
    <mergeCell ref="G18:H18"/>
    <mergeCell ref="E28:H28"/>
    <mergeCell ref="G17:H17"/>
    <mergeCell ref="A6:H6"/>
  </mergeCells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6"/>
  <sheetViews>
    <sheetView workbookViewId="0">
      <selection activeCell="J16" sqref="J16"/>
    </sheetView>
  </sheetViews>
  <sheetFormatPr baseColWidth="10" defaultColWidth="11.44140625" defaultRowHeight="14.4"/>
  <cols>
    <col width="11.44140625" customWidth="1" style="2" min="1" max="6"/>
    <col width="23" customWidth="1" style="2" min="7" max="7"/>
    <col width="11.44140625" customWidth="1" style="2" min="8" max="16384"/>
  </cols>
  <sheetData>
    <row r="1">
      <c r="A1" s="43" t="n"/>
      <c r="B1" s="13" t="n"/>
      <c r="C1" s="13" t="n"/>
      <c r="D1" s="13" t="n"/>
      <c r="E1" s="13" t="n"/>
      <c r="F1" s="13" t="n"/>
      <c r="G1" s="14" t="n"/>
    </row>
    <row r="2" ht="15.6" customHeight="1">
      <c r="A2" s="44" t="inlineStr">
        <is>
          <t>Neubau Kindertagesstätte</t>
        </is>
      </c>
      <c r="G2" s="3" t="n"/>
    </row>
    <row r="3" ht="15" customHeight="1" thickBot="1">
      <c r="A3" s="9" t="n"/>
      <c r="B3" s="10" t="n"/>
      <c r="C3" s="10" t="n"/>
      <c r="D3" s="10" t="n"/>
      <c r="E3" s="10" t="n"/>
      <c r="F3" s="10" t="n"/>
      <c r="G3" s="11" t="n"/>
    </row>
    <row r="4">
      <c r="A4" s="12" t="inlineStr">
        <is>
          <t>2.0 HONORAR FÜR DIE GRUNDLEISTUNGEN TRAGWERKSPLANUNG</t>
        </is>
      </c>
      <c r="B4" s="13" t="n"/>
      <c r="C4" s="13" t="n"/>
      <c r="D4" s="13" t="n"/>
      <c r="E4" s="13" t="n"/>
      <c r="F4" s="13" t="n"/>
      <c r="G4" s="14" t="n"/>
    </row>
    <row r="5">
      <c r="A5" s="1" t="n"/>
      <c r="G5" s="3" t="n"/>
    </row>
    <row r="6">
      <c r="A6" s="7" t="inlineStr">
        <is>
          <t>2.1 Bearbeitungsstufe I</t>
        </is>
      </c>
      <c r="G6" s="3" t="n"/>
    </row>
    <row r="7">
      <c r="A7" s="1" t="n"/>
      <c r="D7" s="45" t="inlineStr">
        <is>
          <t>HOAI:</t>
        </is>
      </c>
      <c r="G7" s="3" t="n"/>
    </row>
    <row r="8">
      <c r="A8" s="8" t="inlineStr">
        <is>
          <t>- Lph. 1 (Grundlagenermittlung)</t>
        </is>
      </c>
      <c r="D8" s="46" t="inlineStr">
        <is>
          <t>3 %</t>
        </is>
      </c>
      <c r="E8" s="96" t="n"/>
      <c r="G8" s="31">
        <f>D8*Grundlagen!$G$19</f>
        <v/>
      </c>
    </row>
    <row r="9">
      <c r="A9" s="8" t="inlineStr">
        <is>
          <t>- Lph. 2 (Vorplanung)</t>
        </is>
      </c>
      <c r="D9" s="46" t="inlineStr">
        <is>
          <t>10 %</t>
        </is>
      </c>
      <c r="E9" s="96" t="n"/>
      <c r="G9" s="31">
        <f>D9*Grundlagen!$G$19</f>
        <v/>
      </c>
    </row>
    <row r="10">
      <c r="A10" s="8" t="inlineStr">
        <is>
          <t>- Lph 3 (Entwurfsplanung)</t>
        </is>
      </c>
      <c r="D10" s="46" t="inlineStr">
        <is>
          <t>15 %</t>
        </is>
      </c>
      <c r="E10" s="96" t="n"/>
      <c r="G10" s="31">
        <f>D10*Grundlagen!$G$19</f>
        <v/>
      </c>
    </row>
    <row r="11">
      <c r="A11" s="8" t="inlineStr">
        <is>
          <t>- Lph. 4 (Genehmigungsplanung)</t>
        </is>
      </c>
      <c r="D11" s="46" t="inlineStr">
        <is>
          <t>30 %</t>
        </is>
      </c>
      <c r="E11" s="96" t="n"/>
      <c r="G11" s="31">
        <f>D11*Grundlagen!$G$19</f>
        <v/>
      </c>
    </row>
    <row r="12">
      <c r="A12" s="8" t="inlineStr">
        <is>
          <t>Summe Leistungsbwertung</t>
        </is>
      </c>
      <c r="D12" s="48" t="inlineStr">
        <is>
          <t>58 %</t>
        </is>
      </c>
      <c r="E12" s="49" t="n"/>
      <c r="G12" s="36">
        <f>SUM(G8:G11)</f>
        <v/>
      </c>
    </row>
    <row r="13">
      <c r="A13" s="8" t="n"/>
      <c r="D13" s="48" t="n"/>
      <c r="E13" s="49" t="n"/>
      <c r="G13" s="3" t="n"/>
    </row>
    <row r="14">
      <c r="A14" s="8" t="inlineStr">
        <is>
          <t>Honorar (Grundhonorar x Summe Leistungsbewertung)</t>
        </is>
      </c>
      <c r="G14" s="38">
        <f>G12</f>
        <v/>
      </c>
    </row>
    <row r="15" ht="15" customHeight="1" thickBot="1">
      <c r="A15" s="1" t="n"/>
      <c r="G15" s="3" t="n"/>
    </row>
    <row r="16" ht="15" customHeight="1" thickBot="1">
      <c r="A16" s="1" t="inlineStr">
        <is>
          <t>Nachlass in %:</t>
        </is>
      </c>
      <c r="D16" s="35" t="n"/>
      <c r="G16" s="36">
        <f>G14*D16</f>
        <v/>
      </c>
    </row>
    <row r="17">
      <c r="A17" s="77" t="inlineStr">
        <is>
          <t xml:space="preserve">sofern unter den Honorarsätzen der HOAI zurückgeblieben werden soll.
Bei Beibehaltung der Honorarsätze der HOAI bitte "0" eintragen. </t>
        </is>
      </c>
      <c r="G17" s="37" t="n"/>
    </row>
    <row r="18">
      <c r="A18" s="1" t="n"/>
      <c r="G18" s="3" t="n"/>
    </row>
    <row r="19">
      <c r="A19" s="1" t="inlineStr">
        <is>
          <t>Gesamthonorar Grundleistungen Bearbeitungsstufe I</t>
        </is>
      </c>
      <c r="G19" s="36">
        <f>G14-G16</f>
        <v/>
      </c>
    </row>
    <row r="20">
      <c r="A20" s="1" t="n"/>
      <c r="G20" s="3" t="n"/>
    </row>
    <row r="21">
      <c r="A21" s="7" t="inlineStr">
        <is>
          <t>2.2 Bearbeitungsstufe II</t>
        </is>
      </c>
      <c r="G21" s="3" t="n"/>
    </row>
    <row r="22">
      <c r="A22" s="1" t="n"/>
      <c r="D22" s="45" t="inlineStr">
        <is>
          <t>HOAI:</t>
        </is>
      </c>
      <c r="G22" s="3" t="n"/>
    </row>
    <row r="23">
      <c r="A23" s="8" t="inlineStr">
        <is>
          <t>- Lph. 5 (Ausführungsplanung)</t>
        </is>
      </c>
      <c r="D23" s="46" t="inlineStr">
        <is>
          <t>40 %</t>
        </is>
      </c>
      <c r="E23" s="97" t="n"/>
      <c r="G23" s="31">
        <f>D23*Grundlagen!$G$19</f>
        <v/>
      </c>
    </row>
    <row r="24">
      <c r="A24" s="8" t="inlineStr">
        <is>
          <t>- Lph. 6 (Vorbereitung der Vergabe)</t>
        </is>
      </c>
      <c r="D24" s="46" t="inlineStr">
        <is>
          <t>2 %</t>
        </is>
      </c>
      <c r="E24" s="97" t="n"/>
      <c r="G24" s="31">
        <f>D24*Grundlagen!$G$19</f>
        <v/>
      </c>
    </row>
    <row r="25">
      <c r="A25" s="8" t="inlineStr">
        <is>
          <t>Summe Leistungsbewertung</t>
        </is>
      </c>
      <c r="D25" s="48" t="inlineStr">
        <is>
          <t>42 %</t>
        </is>
      </c>
      <c r="E25" s="51" t="n"/>
      <c r="G25" s="52">
        <f>G23+G24</f>
        <v/>
      </c>
    </row>
    <row r="26">
      <c r="A26" s="1" t="n"/>
      <c r="G26" s="3" t="n"/>
    </row>
    <row r="27">
      <c r="A27" s="8" t="inlineStr">
        <is>
          <t>Honorar (Grundhonorar x Summe Leistungsbewertung)</t>
        </is>
      </c>
      <c r="G27" s="98">
        <f>G25</f>
        <v/>
      </c>
    </row>
    <row r="28" ht="15" customHeight="1" thickBot="1">
      <c r="A28" s="1" t="n"/>
      <c r="G28" s="3" t="n"/>
    </row>
    <row r="29" ht="15" customHeight="1" thickBot="1">
      <c r="A29" s="1" t="inlineStr">
        <is>
          <t>Nachlass in %:</t>
        </is>
      </c>
      <c r="D29" s="35" t="n"/>
      <c r="G29" s="36">
        <f>G27*D29</f>
        <v/>
      </c>
    </row>
    <row r="30">
      <c r="A30" s="77" t="inlineStr">
        <is>
          <t xml:space="preserve">sofern unter den Honorarsätzen der HOAI zurückgeblieben werden soll.
Bei Beibehaltung der Honorarsätze der HOAI bitte "0" eintragen. </t>
        </is>
      </c>
      <c r="G30" s="37" t="n"/>
    </row>
    <row r="31">
      <c r="A31" s="1" t="n"/>
      <c r="G31" s="3" t="n"/>
    </row>
    <row r="32">
      <c r="A32" s="1" t="inlineStr">
        <is>
          <t>Gesamthonorar Grundleistungen Bearbeitungsstufe II</t>
        </is>
      </c>
      <c r="G32" s="36">
        <f>G27-G29</f>
        <v/>
      </c>
    </row>
    <row r="33">
      <c r="A33" s="1" t="n"/>
      <c r="G33" s="3" t="n"/>
    </row>
    <row r="34">
      <c r="A34" s="7" t="inlineStr">
        <is>
          <t>2.3 Honorarsumme Bearbeitungsstufe I und II</t>
        </is>
      </c>
      <c r="G34" s="3" t="n"/>
    </row>
    <row r="35">
      <c r="A35" s="1" t="inlineStr">
        <is>
          <t>(Grundhonorar x Summe Leistungsbewertung)</t>
        </is>
      </c>
      <c r="G35" s="40">
        <f>G19+G32</f>
        <v/>
      </c>
    </row>
    <row r="36" ht="15" customHeight="1" thickBot="1">
      <c r="A36" s="9" t="n"/>
      <c r="B36" s="10" t="n"/>
      <c r="C36" s="10" t="n"/>
      <c r="D36" s="10" t="n"/>
      <c r="E36" s="10" t="n"/>
      <c r="F36" s="10" t="n"/>
      <c r="G36" s="11" t="n"/>
    </row>
  </sheetData>
  <mergeCells count="2">
    <mergeCell ref="A30:E30"/>
    <mergeCell ref="A17:E17"/>
  </mergeCells>
  <pageMargins left="0.7" right="0.7" top="0.787401575" bottom="0.7874015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33"/>
  <sheetViews>
    <sheetView workbookViewId="0">
      <selection activeCell="D8" sqref="D8"/>
    </sheetView>
  </sheetViews>
  <sheetFormatPr baseColWidth="10" defaultColWidth="11.44140625" defaultRowHeight="14.4"/>
  <cols>
    <col width="11.44140625" customWidth="1" style="2" min="1" max="6"/>
    <col width="22.6640625" customWidth="1" style="2" min="7" max="7"/>
    <col width="11.44140625" customWidth="1" style="2" min="8" max="16384"/>
  </cols>
  <sheetData>
    <row r="1">
      <c r="A1" s="43" t="n"/>
      <c r="B1" s="13" t="n"/>
      <c r="C1" s="13" t="n"/>
      <c r="D1" s="13" t="n"/>
      <c r="E1" s="13" t="n"/>
      <c r="F1" s="13" t="n"/>
      <c r="G1" s="13" t="n"/>
      <c r="H1" s="13" t="n"/>
      <c r="I1" s="13" t="n"/>
      <c r="J1" s="13" t="n"/>
      <c r="K1" s="14" t="n"/>
    </row>
    <row r="2" ht="15.6" customHeight="1">
      <c r="A2" s="44" t="inlineStr">
        <is>
          <t>Neubau Kindertagesstätte</t>
        </is>
      </c>
      <c r="K2" s="3" t="n"/>
    </row>
    <row r="3" ht="15" customHeight="1" thickBot="1">
      <c r="A3" s="9" t="n"/>
      <c r="B3" s="10" t="n"/>
      <c r="C3" s="10" t="n"/>
      <c r="D3" s="10" t="n"/>
      <c r="E3" s="10" t="n"/>
      <c r="F3" s="10" t="n"/>
      <c r="G3" s="10" t="n"/>
      <c r="H3" s="10" t="n"/>
      <c r="I3" s="10" t="n"/>
      <c r="J3" s="10" t="n"/>
      <c r="K3" s="11" t="n"/>
    </row>
    <row r="4">
      <c r="A4" s="7" t="inlineStr">
        <is>
          <t>3.0 HONORARZUSAMMENSTELLUNG NACH BEARBEITUNGSSTUFEN</t>
        </is>
      </c>
      <c r="K4" s="3" t="n"/>
    </row>
    <row r="5">
      <c r="A5" s="1" t="n"/>
      <c r="K5" s="3" t="n"/>
    </row>
    <row r="6">
      <c r="A6" s="7" t="inlineStr">
        <is>
          <t>3.1 Bearbeitungsstufe I</t>
        </is>
      </c>
      <c r="K6" s="3" t="n"/>
    </row>
    <row r="7">
      <c r="A7" s="1" t="n"/>
      <c r="K7" s="3" t="n"/>
    </row>
    <row r="8">
      <c r="A8" s="1" t="inlineStr">
        <is>
          <t>Grundleistungen Fachplanung Tragwerksplanung</t>
        </is>
      </c>
      <c r="G8" s="32">
        <f>'Tragwerksplanung - GL'!G19</f>
        <v/>
      </c>
      <c r="K8" s="3" t="n"/>
    </row>
    <row r="9">
      <c r="A9" s="19" t="n"/>
      <c r="B9" s="20" t="n"/>
      <c r="C9" s="20" t="n"/>
      <c r="D9" s="20" t="n"/>
      <c r="E9" s="20" t="n"/>
      <c r="F9" s="20" t="n"/>
      <c r="G9" s="21" t="n"/>
      <c r="K9" s="3" t="n"/>
    </row>
    <row r="10">
      <c r="A10" s="1" t="n"/>
      <c r="G10" s="22" t="n"/>
      <c r="K10" s="3" t="n"/>
    </row>
    <row r="11">
      <c r="A11" s="1" t="inlineStr">
        <is>
          <t>Nebenkosten</t>
        </is>
      </c>
      <c r="E11" s="30">
        <f>Grundlagen!G23</f>
        <v/>
      </c>
      <c r="G11" s="99">
        <f>G8*E11</f>
        <v/>
      </c>
      <c r="K11" s="3" t="n"/>
    </row>
    <row r="12" ht="15" customHeight="1" thickBot="1">
      <c r="A12" s="23" t="n"/>
      <c r="B12" s="24" t="n"/>
      <c r="C12" s="24" t="n"/>
      <c r="D12" s="24" t="n"/>
      <c r="E12" s="24" t="n"/>
      <c r="F12" s="24" t="n"/>
      <c r="G12" s="25" t="n"/>
      <c r="K12" s="3" t="n"/>
    </row>
    <row r="13" ht="15" customHeight="1" thickTop="1">
      <c r="A13" s="7" t="inlineStr">
        <is>
          <t>Gesamthonorar Bearbeitungsstufe I netto</t>
        </is>
      </c>
      <c r="B13" s="18" t="n"/>
      <c r="C13" s="18" t="n"/>
      <c r="D13" s="18" t="n"/>
      <c r="E13" s="18" t="n"/>
      <c r="F13" s="18" t="n"/>
      <c r="G13" s="100">
        <f>G8+G11</f>
        <v/>
      </c>
      <c r="K13" s="3" t="n"/>
    </row>
    <row r="14">
      <c r="A14" s="1" t="n"/>
      <c r="K14" s="3" t="n"/>
    </row>
    <row r="15">
      <c r="A15" s="1" t="n"/>
      <c r="K15" s="3" t="n"/>
    </row>
    <row r="16">
      <c r="A16" s="7" t="inlineStr">
        <is>
          <t>3.2 Bearbeitungsstufe II</t>
        </is>
      </c>
      <c r="K16" s="3" t="n"/>
    </row>
    <row r="17">
      <c r="A17" s="1" t="n"/>
      <c r="K17" s="3" t="n"/>
    </row>
    <row r="18">
      <c r="A18" s="1" t="inlineStr">
        <is>
          <t>Grundleistungen Fachplanung Tragwerksplanung</t>
        </is>
      </c>
      <c r="G18" s="32">
        <f>'Tragwerksplanung - GL'!G32</f>
        <v/>
      </c>
      <c r="K18" s="3" t="n"/>
    </row>
    <row r="19">
      <c r="A19" s="19" t="n"/>
      <c r="B19" s="20" t="n"/>
      <c r="C19" s="20" t="n"/>
      <c r="D19" s="20" t="n"/>
      <c r="E19" s="20" t="n"/>
      <c r="F19" s="20" t="n"/>
      <c r="G19" s="21" t="n"/>
      <c r="K19" s="3" t="n"/>
    </row>
    <row r="20">
      <c r="A20" s="1" t="n"/>
      <c r="G20" s="22" t="n"/>
      <c r="K20" s="3" t="n"/>
    </row>
    <row r="21">
      <c r="A21" s="1" t="inlineStr">
        <is>
          <t>Nebenkosten</t>
        </is>
      </c>
      <c r="E21" s="30">
        <f>Grundlagen!G23</f>
        <v/>
      </c>
      <c r="G21" s="99">
        <f>G18*E21</f>
        <v/>
      </c>
      <c r="K21" s="3" t="n"/>
    </row>
    <row r="22" ht="15" customHeight="1" thickBot="1">
      <c r="A22" s="23" t="n"/>
      <c r="B22" s="24" t="n"/>
      <c r="C22" s="24" t="n"/>
      <c r="D22" s="24" t="n"/>
      <c r="E22" s="24" t="n"/>
      <c r="F22" s="24" t="n"/>
      <c r="G22" s="25" t="n"/>
      <c r="K22" s="3" t="n"/>
    </row>
    <row r="23" ht="15" customHeight="1" thickTop="1">
      <c r="A23" s="7" t="inlineStr">
        <is>
          <t>Gesamthonorar Bearbeitungsstufe II netto</t>
        </is>
      </c>
      <c r="B23" s="18" t="n"/>
      <c r="C23" s="18" t="n"/>
      <c r="D23" s="18" t="n"/>
      <c r="E23" s="18" t="n"/>
      <c r="F23" s="18" t="n"/>
      <c r="G23" s="100">
        <f>G18+G21</f>
        <v/>
      </c>
      <c r="K23" s="3" t="n"/>
    </row>
    <row r="24">
      <c r="A24" s="1" t="n"/>
      <c r="K24" s="3" t="n"/>
    </row>
    <row r="25" customFormat="1" s="18">
      <c r="A25" s="7" t="inlineStr">
        <is>
          <t>3.3. Zusammenstellung</t>
        </is>
      </c>
      <c r="K25" s="26" t="n"/>
    </row>
    <row r="26">
      <c r="A26" s="1" t="n"/>
      <c r="K26" s="3" t="n"/>
    </row>
    <row r="27">
      <c r="A27" s="1" t="inlineStr">
        <is>
          <t>Bearbeitungsstufe I</t>
        </is>
      </c>
      <c r="G27" s="101">
        <f>G13</f>
        <v/>
      </c>
      <c r="K27" s="3" t="n"/>
    </row>
    <row r="28">
      <c r="A28" s="1" t="inlineStr">
        <is>
          <t>Bearbeitungsstufe II</t>
        </is>
      </c>
      <c r="G28" s="101">
        <f>G23</f>
        <v/>
      </c>
      <c r="K28" s="3" t="n"/>
    </row>
    <row r="29" ht="15" customHeight="1" thickBot="1">
      <c r="A29" s="23" t="n"/>
      <c r="B29" s="24" t="n"/>
      <c r="C29" s="24" t="n"/>
      <c r="D29" s="24" t="n"/>
      <c r="E29" s="24" t="n"/>
      <c r="F29" s="24" t="n"/>
      <c r="G29" s="24" t="n"/>
      <c r="H29" s="24" t="n"/>
      <c r="I29" s="24" t="n"/>
      <c r="J29" s="24" t="n"/>
      <c r="K29" s="27" t="n"/>
    </row>
    <row r="30" ht="22.2" customHeight="1" thickBot="1" thickTop="1">
      <c r="A30" s="79" t="inlineStr">
        <is>
          <t>Gesamthonorar Bearbeitungsstufen I und II inkl. Nebenkosten</t>
        </is>
      </c>
      <c r="B30" s="102" t="n"/>
      <c r="C30" s="102" t="n"/>
      <c r="D30" s="102" t="n"/>
      <c r="E30" s="102" t="n"/>
      <c r="F30" s="102" t="n"/>
      <c r="G30" s="102" t="n"/>
      <c r="H30" s="103" t="n"/>
      <c r="I30" s="104">
        <f>G27+G28</f>
        <v/>
      </c>
      <c r="J30" s="105" t="n"/>
      <c r="K30" s="106" t="n"/>
      <c r="L30" s="28" t="n"/>
    </row>
    <row r="31" ht="15" customHeight="1" thickBot="1">
      <c r="A31" s="9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1" t="n"/>
      <c r="L31" s="1" t="n"/>
    </row>
    <row r="33">
      <c r="G33" s="107" t="n"/>
    </row>
  </sheetData>
  <mergeCells count="2">
    <mergeCell ref="I30:K30"/>
    <mergeCell ref="A30:G30"/>
  </mergeCells>
  <pageMargins left="0.7" right="0.7" top="0.787401575" bottom="0.7874015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C17" sqref="C17"/>
    </sheetView>
  </sheetViews>
  <sheetFormatPr baseColWidth="10" defaultColWidth="11.44140625" defaultRowHeight="14.4"/>
  <cols>
    <col width="11.44140625" customWidth="1" style="2" min="1" max="16384"/>
  </cols>
  <sheetData>
    <row r="1">
      <c r="A1" s="12" t="inlineStr">
        <is>
          <t>4.0 WEITERGEHENDE HONORARSÄTZE</t>
        </is>
      </c>
      <c r="B1" s="13" t="n"/>
      <c r="C1" s="13" t="n"/>
      <c r="D1" s="13" t="n"/>
      <c r="E1" s="13" t="n"/>
      <c r="F1" s="13" t="n"/>
      <c r="G1" s="13" t="n"/>
      <c r="H1" s="14" t="n"/>
    </row>
    <row r="2">
      <c r="A2" s="1" t="n"/>
      <c r="H2" s="3" t="n"/>
    </row>
    <row r="3" ht="29.25" customHeight="1">
      <c r="A3" s="89" t="inlineStr">
        <is>
          <t>Weitergehende Leistungen / Termine als unter Ziff. 2 bis 3 genannt, werden nur nach schriftlicher 
Beauftragung durch den Auftraggeber erbracht. Diese werden zu folgenden Konditionen angeboten:</t>
        </is>
      </c>
      <c r="H3" s="88" t="n"/>
    </row>
    <row r="4">
      <c r="A4" s="1" t="n"/>
      <c r="H4" s="3" t="n"/>
    </row>
    <row r="5" ht="15" customHeight="1" thickBot="1">
      <c r="A5" s="7" t="inlineStr">
        <is>
          <t>4.1 Büroinhaber/in</t>
        </is>
      </c>
      <c r="H5" s="3" t="n"/>
    </row>
    <row r="6" ht="15" customHeight="1" thickBot="1">
      <c r="A6" s="1" t="inlineStr">
        <is>
          <t>Honorarsatz je Stunde, netto</t>
        </is>
      </c>
      <c r="G6" s="91" t="n"/>
      <c r="H6" s="92" t="n"/>
    </row>
    <row r="7">
      <c r="A7" s="1" t="n"/>
      <c r="H7" s="3" t="n"/>
    </row>
    <row r="8" ht="15" customHeight="1" thickBot="1">
      <c r="A8" s="7" t="inlineStr">
        <is>
          <t>4.2 Mitarbeiter/in Ingenieur o. ä. Qualifikation</t>
        </is>
      </c>
      <c r="H8" s="3" t="n"/>
    </row>
    <row r="9" ht="15" customHeight="1" thickBot="1">
      <c r="A9" s="1" t="inlineStr">
        <is>
          <t>Honorarsatz je Stunde, netto</t>
        </is>
      </c>
      <c r="G9" s="91" t="n"/>
      <c r="H9" s="92" t="n"/>
    </row>
    <row r="10">
      <c r="A10" s="1" t="n"/>
      <c r="H10" s="3" t="n"/>
    </row>
    <row r="11" ht="15" customHeight="1" thickBot="1">
      <c r="A11" s="7" t="inlineStr">
        <is>
          <t>4.3. Mitarbeiter/in sonstiges</t>
        </is>
      </c>
      <c r="H11" s="3" t="n"/>
    </row>
    <row r="12" ht="15" customHeight="1" thickBot="1">
      <c r="A12" s="1" t="inlineStr">
        <is>
          <t>Honorarsatz je Stunde, netto</t>
        </is>
      </c>
      <c r="G12" s="91" t="n"/>
      <c r="H12" s="92" t="n"/>
    </row>
    <row r="13" ht="15" customHeight="1" thickBot="1">
      <c r="A13" s="9" t="n"/>
      <c r="B13" s="10" t="n"/>
      <c r="C13" s="10" t="n"/>
      <c r="D13" s="10" t="n"/>
      <c r="E13" s="10" t="n"/>
      <c r="F13" s="10" t="n"/>
      <c r="G13" s="10" t="n"/>
      <c r="H13" s="11" t="n"/>
    </row>
  </sheetData>
  <mergeCells count="4">
    <mergeCell ref="G9:H9"/>
    <mergeCell ref="A3:H3"/>
    <mergeCell ref="G12:H12"/>
    <mergeCell ref="G6:H6"/>
  </mergeCells>
  <pageMargins left="0.7" right="0.7" top="0.787401575" bottom="0.7874015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Dominik Bauer</dc:creator>
  <dcterms:created xmlns:dcterms="http://purl.org/dc/terms/" xmlns:xsi="http://www.w3.org/2001/XMLSchema-instance" xsi:type="dcterms:W3CDTF">2021-02-15T08:49:18Z</dcterms:created>
  <dcterms:modified xmlns:dcterms="http://purl.org/dc/terms/" xmlns:xsi="http://www.w3.org/2001/XMLSchema-instance" xsi:type="dcterms:W3CDTF">2026-09-04T12:09:27Z</dcterms:modified>
  <cp:lastModifiedBy>Kirsten Janson</cp:lastModifiedBy>
</cp:coreProperties>
</file>